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<sst xmlns="http://schemas.openxmlformats.org/spreadsheetml/2006/main" count="114" uniqueCount="71">
  <si>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</si>
  <si>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</si>
  <si>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</si>
  <si>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Odry</t>
  </si>
  <si>
    <t>Datum:  </t>
  </si>
  <si>
    <t>19.10.2024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</si>
  <si>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</si>
  <si>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</si>
  <si>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</si>
  <si>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</si>
  <si>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</si>
  <si>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</si>
  <si>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</si>
  <si>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</si>
  <si>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</si>
  <si>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</si>
  <si>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</si>
  <si>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</si>
  <si>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</si>
  <si>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</si>
  <si>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Dadák</t>
  </si>
  <si>
    <t>Hendrych</t>
  </si>
  <si>
    <t>Lukáš</t>
  </si>
  <si>
    <t>Radek</t>
  </si>
  <si>
    <t>Pavič</t>
  </si>
  <si>
    <t>Staněk</t>
  </si>
  <si>
    <t>Martin</t>
  </si>
  <si>
    <t>Jiří</t>
  </si>
  <si>
    <t>Dvorský</t>
  </si>
  <si>
    <t>Mückstein</t>
  </si>
  <si>
    <t>Petr</t>
  </si>
  <si>
    <t>Jonas</t>
  </si>
  <si>
    <t>Kučák</t>
  </si>
  <si>
    <t>Jan</t>
  </si>
  <si>
    <t>David</t>
  </si>
  <si>
    <t>Frydrych</t>
  </si>
  <si>
    <t>Marek</t>
  </si>
  <si>
    <t>Otto</t>
  </si>
  <si>
    <t>Chlevišťan</t>
  </si>
  <si>
    <t>Karel</t>
  </si>
  <si>
    <t>Aleš</t>
  </si>
  <si>
    <t>Celkový výkon družstva  </t>
  </si>
  <si>
    <t>Vedoucí družstva         Jméno:</t>
  </si>
  <si>
    <t>Michal Pavič</t>
  </si>
  <si>
    <t>Bodový zisk</t>
  </si>
  <si>
    <t>Jiří Staněk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</si>
  <si>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</si>
  <si>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</si>
  <si>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</si>
  <si>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</si>
  <si>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</si>
  <si>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</si>
  <si>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</si>
  <si>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</si>
  <si>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</si>
  <si>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</si>
  <si>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</si>
  <si>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</si>
  <si>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</si>
  <si>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</si>
  <si>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</si>
  <si>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</si>
  <si>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</si>
  <si>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</si>
  <si>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</si>
  <si>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</si>
  <si>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</si>
  <si>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</si>
  <si>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</si>
  <si>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</si>
  <si>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19.10.2024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</si>
</sst>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8" sqref="A6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106</v>
      </c>
      <c r="E8" s="12">
        <v>36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101</v>
      </c>
      <c r="O8" s="12">
        <v>53</v>
      </c>
      <c r="P8" s="12">
        <v>0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45</v>
      </c>
      <c r="F9" s="18">
        <v>2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54</v>
      </c>
      <c r="P9" s="18">
        <v>0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102</v>
      </c>
      <c r="E10" s="18">
        <v>54</v>
      </c>
      <c r="F10" s="18">
        <v>0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91</v>
      </c>
      <c r="O10" s="18">
        <v>34</v>
      </c>
      <c r="P10" s="18">
        <v>2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36</v>
      </c>
      <c r="F11" s="23">
        <v>4</v>
      </c>
      <c r="G11" s="24">
        <f>IF(AND(ISBLANK(D11),ISBLANK(E11)),"",D11+E11)</f>
        <v>121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36</v>
      </c>
      <c r="P11" s="23">
        <v>2</v>
      </c>
      <c r="Q11" s="24">
        <f>IF(AND(ISBLANK(N11),ISBLANK(O11)),"",N11+O11)</f>
        <v>121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26338</v>
      </c>
      <c r="B12" s="97"/>
      <c r="C12" s="26" t="s">
        <v>17</v>
      </c>
      <c r="D12" s="27">
        <f>IF(ISNUMBER($G12),SUM(D8:D11),"")</f>
        <v>386</v>
      </c>
      <c r="E12" s="28">
        <f>IF(ISNUMBER($G12),SUM(E8:E11),"")</f>
        <v>171</v>
      </c>
      <c r="F12" s="28">
        <f>IF(ISNUMBER($G12),SUM(F8:F11),"")</f>
        <v>7</v>
      </c>
      <c r="G12" s="29">
        <f>IF(SUM($G8:$G11)+SUM($Q8:$Q11)&gt;0,SUM(G8:G11),"")</f>
        <v>557</v>
      </c>
      <c r="H12" s="27">
        <f>IF(ISNUMBER($G12),SUM(H8:H11),"")</f>
        <v>1.5</v>
      </c>
      <c r="I12" s="99"/>
      <c r="K12" s="96">
        <v>15155</v>
      </c>
      <c r="L12" s="97"/>
      <c r="M12" s="26" t="s">
        <v>17</v>
      </c>
      <c r="N12" s="27">
        <f>IF(ISNUMBER($G12),SUM(N8:N11),"")</f>
        <v>365</v>
      </c>
      <c r="O12" s="28">
        <f>IF(ISNUMBER($G12),SUM(O8:O11),"")</f>
        <v>177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2.5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49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89</v>
      </c>
      <c r="O13" s="12">
        <v>53</v>
      </c>
      <c r="P13" s="12">
        <v>0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43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61</v>
      </c>
      <c r="P14" s="18">
        <v>0</v>
      </c>
      <c r="Q14" s="19">
        <f>IF(AND(ISBLANK(N14),ISBLANK(O14)),"",N14+O14)</f>
        <v>164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43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87</v>
      </c>
      <c r="O15" s="18">
        <v>70</v>
      </c>
      <c r="P15" s="18">
        <v>0</v>
      </c>
      <c r="Q15" s="19">
        <f>IF(AND(ISBLANK(N15),ISBLANK(O15)),"",N15+O15)</f>
        <v>157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53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61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25145</v>
      </c>
      <c r="B17" s="97"/>
      <c r="C17" s="26" t="s">
        <v>17</v>
      </c>
      <c r="D17" s="27">
        <f>IF(ISNUMBER($G17),SUM(D13:D16),"")</f>
        <v>392</v>
      </c>
      <c r="E17" s="28">
        <f>IF(ISNUMBER($G17),SUM(E13:E16),"")</f>
        <v>188</v>
      </c>
      <c r="F17" s="28">
        <f>IF(ISNUMBER($G17),SUM(F13:F16),"")</f>
        <v>1</v>
      </c>
      <c r="G17" s="29">
        <f>IF(SUM($G13:$G16)+SUM($Q13:$Q16)&gt;0,SUM(G13:G16),"")</f>
        <v>580</v>
      </c>
      <c r="H17" s="27">
        <f>IF(ISNUMBER($G17),SUM(H13:H16),"")</f>
        <v>1</v>
      </c>
      <c r="I17" s="99"/>
      <c r="K17" s="96">
        <v>10164</v>
      </c>
      <c r="L17" s="97"/>
      <c r="M17" s="26" t="s">
        <v>17</v>
      </c>
      <c r="N17" s="27">
        <f>IF(ISNUMBER($G17),SUM(N13:N16),"")</f>
        <v>371</v>
      </c>
      <c r="O17" s="28">
        <f>IF(ISNUMBER($G17),SUM(O13:O16),"")</f>
        <v>245</v>
      </c>
      <c r="P17" s="28">
        <f>IF(ISNUMBER($G17),SUM(P13:P16),"")</f>
        <v>1</v>
      </c>
      <c r="Q17" s="29">
        <f>IF(SUM($G13:$G16)+SUM($Q13:$Q16)&gt;0,SUM(Q13:Q16),"")</f>
        <v>616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54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107</v>
      </c>
      <c r="O18" s="12">
        <v>44</v>
      </c>
      <c r="P18" s="12">
        <v>1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72</v>
      </c>
      <c r="F19" s="18">
        <v>1</v>
      </c>
      <c r="G19" s="19">
        <f>IF(AND(ISBLANK(D19),ISBLANK(E19)),"",D19+E19)</f>
        <v>179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59</v>
      </c>
      <c r="P19" s="18">
        <v>1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35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54</v>
      </c>
      <c r="P20" s="18">
        <v>0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61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44</v>
      </c>
      <c r="P21" s="23">
        <v>2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17</v>
      </c>
      <c r="D22" s="27">
        <f>IF(ISNUMBER($G22),SUM(D18:D21),"")</f>
        <v>384</v>
      </c>
      <c r="E22" s="28">
        <f>IF(ISNUMBER($G22),SUM(E18:E21),"")</f>
        <v>222</v>
      </c>
      <c r="F22" s="28">
        <f>IF(ISNUMBER($G22),SUM(F18:F21),"")</f>
        <v>2</v>
      </c>
      <c r="G22" s="29">
        <f>IF(SUM($G18:$G21)+SUM($Q18:$Q21)&gt;0,SUM(G18:G21),"")</f>
        <v>606</v>
      </c>
      <c r="H22" s="27">
        <f>IF(ISNUMBER($G22),SUM(H18:H21),"")</f>
        <v>2</v>
      </c>
      <c r="I22" s="99"/>
      <c r="K22" s="96">
        <v>22935</v>
      </c>
      <c r="L22" s="97"/>
      <c r="M22" s="26" t="s">
        <v>17</v>
      </c>
      <c r="N22" s="27">
        <f>IF(ISNUMBER($G22),SUM(N18:N21),"")</f>
        <v>374</v>
      </c>
      <c r="O22" s="28">
        <f>IF(ISNUMBER($G22),SUM(O18:O21),"")</f>
        <v>201</v>
      </c>
      <c r="P22" s="28">
        <f>IF(ISNUMBER($G22),SUM(P18:P21),"")</f>
        <v>4</v>
      </c>
      <c r="Q22" s="29">
        <f>IF(SUM($G18:$G21)+SUM($Q18:$Q21)&gt;0,SUM(Q18:Q21),"")</f>
        <v>575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50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0</v>
      </c>
      <c r="I23" s="15"/>
      <c r="K23" s="88" t="s">
        <v>21</v>
      </c>
      <c r="L23" s="89"/>
      <c r="M23" s="10">
        <v>1</v>
      </c>
      <c r="N23" s="11">
        <v>109</v>
      </c>
      <c r="O23" s="12">
        <v>63</v>
      </c>
      <c r="P23" s="12">
        <v>0</v>
      </c>
      <c r="Q23" s="13">
        <f>IF(AND(ISBLANK(N23),ISBLANK(O23)),"",N23+O23)</f>
        <v>172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54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36</v>
      </c>
      <c r="F25" s="18">
        <v>3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94</v>
      </c>
      <c r="O25" s="18">
        <v>54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53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54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193</v>
      </c>
      <c r="F27" s="28">
        <f>IF(ISNUMBER($G27),SUM(F23:F26),"")</f>
        <v>3</v>
      </c>
      <c r="G27" s="29">
        <f>IF(SUM($G23:$G26)+SUM($Q23:$Q26)&gt;0,SUM(G23:G26),"")</f>
        <v>562</v>
      </c>
      <c r="H27" s="27">
        <f>IF(ISNUMBER($G27),SUM(H23:H26),"")</f>
        <v>0</v>
      </c>
      <c r="I27" s="99"/>
      <c r="K27" s="96">
        <v>17625</v>
      </c>
      <c r="L27" s="97"/>
      <c r="M27" s="26" t="s">
        <v>17</v>
      </c>
      <c r="N27" s="27">
        <f>IF(ISNUMBER($G27),SUM(N23:N26),"")</f>
        <v>394</v>
      </c>
      <c r="O27" s="28">
        <f>IF(ISNUMBER($G27),SUM(O23:O26),"")</f>
        <v>216</v>
      </c>
      <c r="P27" s="28">
        <f>IF(ISNUMBER($G27),SUM(P23:P26),"")</f>
        <v>2</v>
      </c>
      <c r="Q27" s="29">
        <f>IF(SUM($G23:$G26)+SUM($Q23:$Q26)&gt;0,SUM(Q23:Q26),"")</f>
        <v>610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51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29</v>
      </c>
      <c r="L28" s="89"/>
      <c r="M28" s="10">
        <v>1</v>
      </c>
      <c r="N28" s="11">
        <v>96</v>
      </c>
      <c r="O28" s="12">
        <v>50</v>
      </c>
      <c r="P28" s="12">
        <v>1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45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52</v>
      </c>
      <c r="P29" s="18">
        <v>1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96</v>
      </c>
      <c r="E30" s="18">
        <v>36</v>
      </c>
      <c r="F30" s="18">
        <v>3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94</v>
      </c>
      <c r="O30" s="18">
        <v>52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44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45</v>
      </c>
      <c r="P31" s="23">
        <v>2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18027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176</v>
      </c>
      <c r="F32" s="28">
        <f>IF(ISNUMBER($G32),SUM(F28:F31),"")</f>
        <v>4</v>
      </c>
      <c r="G32" s="29">
        <f>IF(SUM($G28:$G31)+SUM($Q28:$Q31)&gt;0,SUM(G28:G31),"")</f>
        <v>556</v>
      </c>
      <c r="H32" s="27">
        <f>IF(ISNUMBER($G32),SUM(H28:H31),"")</f>
        <v>2</v>
      </c>
      <c r="I32" s="99"/>
      <c r="K32" s="96">
        <v>23174</v>
      </c>
      <c r="L32" s="97"/>
      <c r="M32" s="26" t="s">
        <v>17</v>
      </c>
      <c r="N32" s="27">
        <f>IF(ISNUMBER($G32),SUM(N28:N31),"")</f>
        <v>375</v>
      </c>
      <c r="O32" s="28">
        <f>IF(ISNUMBER($G32),SUM(O28:O31),"")</f>
        <v>199</v>
      </c>
      <c r="P32" s="28">
        <f>IF(ISNUMBER($G32),SUM(P28:P31),"")</f>
        <v>4</v>
      </c>
      <c r="Q32" s="29">
        <f>IF(SUM($G28:$G31)+SUM($Q28:$Q31)&gt;0,SUM(Q28:Q31),"")</f>
        <v>574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99</v>
      </c>
      <c r="E33" s="12">
        <v>54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25</v>
      </c>
      <c r="L33" s="89"/>
      <c r="M33" s="10">
        <v>1</v>
      </c>
      <c r="N33" s="11">
        <v>92</v>
      </c>
      <c r="O33" s="12">
        <v>45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44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41</v>
      </c>
      <c r="P34" s="18">
        <v>1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101</v>
      </c>
      <c r="E35" s="18">
        <v>61</v>
      </c>
      <c r="F35" s="18">
        <v>1</v>
      </c>
      <c r="G35" s="19">
        <f>IF(AND(ISBLANK(D35),ISBLANK(E35)),"",D35+E35)</f>
        <v>162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101</v>
      </c>
      <c r="O35" s="18">
        <v>43</v>
      </c>
      <c r="P35" s="18">
        <v>1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78</v>
      </c>
      <c r="F36" s="23">
        <v>0</v>
      </c>
      <c r="G36" s="24">
        <f>IF(AND(ISBLANK(D36),ISBLANK(E36)),"",D36+E36)</f>
        <v>172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103</v>
      </c>
      <c r="O36" s="23">
        <v>45</v>
      </c>
      <c r="P36" s="23">
        <v>0</v>
      </c>
      <c r="Q36" s="24">
        <f>IF(AND(ISBLANK(N36),ISBLANK(O36)),"",N36+O36)</f>
        <v>148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385</v>
      </c>
      <c r="E37" s="28">
        <f>IF(ISNUMBER($G37),SUM(E33:E36),"")</f>
        <v>237</v>
      </c>
      <c r="F37" s="28">
        <f>IF(ISNUMBER($G37),SUM(F33:F36),"")</f>
        <v>2</v>
      </c>
      <c r="G37" s="29">
        <f>IF(SUM($G33:$G36)+SUM($Q33:$Q36)&gt;0,SUM(G33:G36),"")</f>
        <v>622</v>
      </c>
      <c r="H37" s="27">
        <f>IF(ISNUMBER($G37),SUM(H33:H36),"")</f>
        <v>4</v>
      </c>
      <c r="I37" s="99"/>
      <c r="K37" s="96">
        <v>10476</v>
      </c>
      <c r="L37" s="97"/>
      <c r="M37" s="26" t="s">
        <v>17</v>
      </c>
      <c r="N37" s="27">
        <f>IF(ISNUMBER($G37),SUM(N33:N36),"")</f>
        <v>384</v>
      </c>
      <c r="O37" s="28">
        <f>IF(ISNUMBER($G37),SUM(O33:O36),"")</f>
        <v>174</v>
      </c>
      <c r="P37" s="28">
        <f>IF(ISNUMBER($G37),SUM(P33:P36),"")</f>
        <v>2</v>
      </c>
      <c r="Q37" s="29">
        <f>IF(SUM($G33:$G36)+SUM($Q33:$Q36)&gt;0,SUM(Q33:Q36),"")</f>
        <v>558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2296</v>
      </c>
      <c r="E39" s="34">
        <f>IF(ISNUMBER($G39),SUM(E12,E17,E22,E27,E32,E37),"")</f>
        <v>1187</v>
      </c>
      <c r="F39" s="34">
        <f>IF(ISNUMBER($G39),SUM(F12,F17,F22,F27,F32,F37),"")</f>
        <v>19</v>
      </c>
      <c r="G39" s="35">
        <f>IF(SUM($G$8:$G$37)+SUM($Q$8:$Q$37)&gt;0,SUM(G12,G17,G22,G27,G32,G37),"")</f>
        <v>3483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2263</v>
      </c>
      <c r="O39" s="34">
        <f>IF(ISNUMBER($G39),SUM(O12,O17,O22,O27,O32,O37),"")</f>
        <v>1212</v>
      </c>
      <c r="P39" s="34">
        <f>IF(ISNUMBER($G39),SUM(P12,P17,P22,P27,P32,P37),"")</f>
        <v>17</v>
      </c>
      <c r="Q39" s="35">
        <f>IF(SUM($G$8:$G$37)+SUM($Q$8:$Q$37)&gt;0,SUM(Q12,Q17,Q22,Q27,Q32,Q37),"")</f>
        <v>3475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4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2024-10-19T18:25:11Z</dcterms:modified>
</cp:coreProperties>
</file>